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AB19628E-12F2-4360-8F27-24D56413DBCA}" xr6:coauthVersionLast="47" xr6:coauthVersionMax="47" xr10:uidLastSave="{00000000-0000-0000-0000-000000000000}"/>
  <bookViews>
    <workbookView xWindow="-110" yWindow="-110" windowWidth="19420" windowHeight="10300" tabRatio="635" xr2:uid="{00000000-000D-0000-FFFF-FFFF00000000}"/>
  </bookViews>
  <sheets>
    <sheet name="ISTRUZIONI" sheetId="15" r:id="rId1"/>
    <sheet name="GARANZIE AQ Lotto 1" sheetId="13" r:id="rId2"/>
    <sheet name="GARANZIE AQ Lotto 2" sheetId="17" r:id="rId3"/>
    <sheet name="GARANZIE AQ Lotto 3" sheetId="18" r:id="rId4"/>
    <sheet name="GARANZIE AQ Lotto 4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9" l="1"/>
  <c r="E29" i="19" s="1"/>
  <c r="D28" i="19"/>
  <c r="E28" i="19" s="1"/>
  <c r="E27" i="19"/>
  <c r="D23" i="19"/>
  <c r="E10" i="19"/>
  <c r="E8" i="19"/>
  <c r="E6" i="19"/>
  <c r="D11" i="19" s="1"/>
  <c r="D29" i="18"/>
  <c r="E29" i="18" s="1"/>
  <c r="D28" i="18"/>
  <c r="E28" i="18" s="1"/>
  <c r="E27" i="18"/>
  <c r="D23" i="18"/>
  <c r="E10" i="18"/>
  <c r="E8" i="18"/>
  <c r="E6" i="18"/>
  <c r="D11" i="18" s="1"/>
  <c r="E29" i="17"/>
  <c r="D29" i="17"/>
  <c r="E28" i="17"/>
  <c r="D28" i="17"/>
  <c r="E27" i="17"/>
  <c r="D23" i="17"/>
  <c r="D24" i="17" s="1"/>
  <c r="D16" i="17"/>
  <c r="D11" i="17"/>
  <c r="E10" i="17"/>
  <c r="E8" i="17"/>
  <c r="E6" i="17"/>
  <c r="D30" i="17" l="1"/>
  <c r="D31" i="17" s="1"/>
  <c r="D30" i="19"/>
  <c r="D31" i="19" s="1"/>
  <c r="D16" i="19"/>
  <c r="D24" i="19"/>
  <c r="D16" i="18"/>
  <c r="D24" i="18"/>
  <c r="D30" i="18"/>
  <c r="D31" i="18" s="1"/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<sst xmlns="http://schemas.openxmlformats.org/spreadsheetml/2006/main" count="140" uniqueCount="41">
  <si>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</si>
  <si>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</si>
  <si>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</si>
  <si>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</si>
  <si>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</si>
  <si>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</si>
  <si>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</si>
  <si>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</si>
  <si>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</si>
  <si>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</si>
  <si>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</si>
  <si>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</si>
  <si>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</si>
  <si>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</si>
  <si>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</si>
  <si>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</si>
  <si>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</si>
  <si>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</si>
  <si>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</si>
  <si>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</si>
  <si>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</si>
  <si>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</si>
  <si>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</si>
  <si>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</si>
  <si>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</si>
  <si>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</si>
  <si>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</si>
  <si>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</si>
  <si>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</si>
  <si>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</si>
  <si>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</si>
  <si>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</si>
  <si>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</si>
  <si>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</si>
  <si>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</si>
  <si>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par.___ del disciplinare / capitolato d'oneri (NB: il valore è indicato preventivamente a solo titolo di esempio)</t>
    </r>
  </si>
  <si>
    <r>
      <t>B.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 xml:space="preserve"> verifica telematica sul sito internet dell'emittente </t>
    </r>
    <r>
      <rPr>
        <b/>
        <strike/>
        <sz val="10"/>
        <color rgb="FF00B050"/>
        <rFont val="Calibri"/>
        <family val="2"/>
        <scheme val="minor"/>
      </rPr>
      <t xml:space="preserve"> </t>
    </r>
  </si>
  <si>
    <t>C.1 Possesso ISO 45001</t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</si>
  <si>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</si>
  <si>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</si>
  <si>
    <t>Classificazione documento: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</si>
</sst>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trike/>
      <sz val="10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6" fontId="19" fillId="0" borderId="0" xfId="0" applyNumberFormat="1" applyFont="1"/>
    <xf numFmtId="0" fontId="19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D2" sqref="D2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23</v>
      </c>
    </row>
    <row r="2" spans="1:4" x14ac:dyDescent="0.35">
      <c r="C2" t="s">
        <v>40</v>
      </c>
    </row>
    <row r="4" spans="1:4" s="24" customFormat="1" ht="31.5" customHeight="1" x14ac:dyDescent="0.35">
      <c r="C4" s="67" t="s">
        <v>24</v>
      </c>
      <c r="D4" s="67"/>
    </row>
    <row r="5" spans="1:4" s="24" customFormat="1" ht="31.5" customHeight="1" x14ac:dyDescent="0.35">
      <c r="C5" s="67" t="s">
        <v>25</v>
      </c>
      <c r="D5" s="67"/>
    </row>
    <row r="6" spans="1:4" s="24" customFormat="1" ht="31.5" customHeight="1" x14ac:dyDescent="0.35">
      <c r="C6" s="67" t="s">
        <v>26</v>
      </c>
      <c r="D6" s="67"/>
    </row>
    <row r="7" spans="1:4" x14ac:dyDescent="0.35">
      <c r="C7" s="68"/>
      <c r="D7" s="68"/>
    </row>
    <row r="8" spans="1:4" x14ac:dyDescent="0.35">
      <c r="C8" s="67" t="s">
        <v>27</v>
      </c>
      <c r="D8" s="67"/>
    </row>
    <row r="9" spans="1:4" ht="34.5" customHeight="1" x14ac:dyDescent="0.35">
      <c r="C9" s="21" t="s">
        <v>28</v>
      </c>
      <c r="D9" s="20" t="s">
        <v>34</v>
      </c>
    </row>
    <row r="10" spans="1:4" ht="34.5" customHeight="1" x14ac:dyDescent="0.35">
      <c r="C10" s="22" t="s">
        <v>29</v>
      </c>
      <c r="D10" s="20" t="s">
        <v>30</v>
      </c>
    </row>
    <row r="11" spans="1:4" ht="34.5" customHeight="1" x14ac:dyDescent="0.35">
      <c r="C11" s="23" t="s">
        <v>31</v>
      </c>
      <c r="D11" s="20" t="s">
        <v>32</v>
      </c>
    </row>
    <row r="12" spans="1:4" x14ac:dyDescent="0.35">
      <c r="C12" s="20"/>
      <c r="D12" s="20"/>
    </row>
    <row r="13" spans="1:4" x14ac:dyDescent="0.35">
      <c r="C13" s="19"/>
    </row>
    <row r="14" spans="1:4" x14ac:dyDescent="0.35">
      <c r="C14" s="19"/>
    </row>
    <row r="15" spans="1:4" x14ac:dyDescent="0.35">
      <c r="C15" s="19"/>
    </row>
    <row r="16" spans="1:4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opLeftCell="A31" zoomScaleNormal="100" zoomScaleSheetLayoutView="97" workbookViewId="0">
      <selection activeCell="I8" sqref="I8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2" t="s">
        <v>16</v>
      </c>
      <c r="C3" s="52"/>
      <c r="D3" s="52"/>
      <c r="E3" s="52"/>
      <c r="F3" s="1"/>
    </row>
    <row r="4" spans="1:13" ht="28.5" customHeight="1" x14ac:dyDescent="0.35">
      <c r="B4" s="62" t="s">
        <v>17</v>
      </c>
      <c r="C4" s="63"/>
      <c r="D4" s="63"/>
      <c r="E4" s="64"/>
      <c r="F4" s="1"/>
    </row>
    <row r="5" spans="1:13" ht="26" x14ac:dyDescent="0.35">
      <c r="B5" s="12" t="s">
        <v>4</v>
      </c>
      <c r="C5" s="12" t="s">
        <v>1</v>
      </c>
      <c r="D5" s="12" t="s">
        <v>0</v>
      </c>
      <c r="E5" s="12" t="s">
        <v>6</v>
      </c>
      <c r="F5" s="1"/>
    </row>
    <row r="6" spans="1:13" x14ac:dyDescent="0.35">
      <c r="A6" s="49"/>
      <c r="B6" s="8" t="s">
        <v>8</v>
      </c>
      <c r="C6" s="3">
        <v>0.3</v>
      </c>
      <c r="D6" s="6" t="s">
        <v>33</v>
      </c>
      <c r="E6" s="50">
        <f>IF(D7="s",C7,IF(D6="s",C6,0))</f>
        <v>0</v>
      </c>
      <c r="F6" s="1"/>
    </row>
    <row r="7" spans="1:13" ht="26" x14ac:dyDescent="0.35">
      <c r="A7" s="49"/>
      <c r="B7" s="8" t="s">
        <v>9</v>
      </c>
      <c r="C7" s="3">
        <v>0.5</v>
      </c>
      <c r="D7" s="6" t="s">
        <v>33</v>
      </c>
      <c r="E7" s="51"/>
      <c r="F7" s="1"/>
    </row>
    <row r="8" spans="1:13" ht="39" x14ac:dyDescent="0.35">
      <c r="B8" s="8" t="s">
        <v>36</v>
      </c>
      <c r="C8" s="3">
        <v>0.1</v>
      </c>
      <c r="D8" s="6" t="s">
        <v>33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3" t="s">
        <v>10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40.5" customHeight="1" x14ac:dyDescent="0.35">
      <c r="A10" s="10"/>
      <c r="B10" s="8" t="s">
        <v>37</v>
      </c>
      <c r="C10" s="3">
        <v>0.2</v>
      </c>
      <c r="D10" s="6" t="s">
        <v>33</v>
      </c>
      <c r="E10" s="9">
        <f>IF(D10="s",C10,0)</f>
        <v>0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 x14ac:dyDescent="0.35">
      <c r="B11" s="57" t="s">
        <v>7</v>
      </c>
      <c r="C11" s="58"/>
      <c r="D11" s="59">
        <f>IFERROR(1-(1-E6)*(1-E8)*(1-E10),1-(1-E6)*(1-E10))</f>
        <v>0</v>
      </c>
      <c r="E11" s="5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2" t="s">
        <v>11</v>
      </c>
      <c r="C14" s="52"/>
      <c r="D14" s="52"/>
      <c r="E14" s="52"/>
    </row>
    <row r="15" spans="1:13" ht="60.75" customHeight="1" x14ac:dyDescent="0.35">
      <c r="B15" s="53" t="s">
        <v>38</v>
      </c>
      <c r="C15" s="54"/>
      <c r="D15" s="35">
        <v>7833600</v>
      </c>
      <c r="E15" s="36"/>
      <c r="F15" s="4"/>
    </row>
    <row r="16" spans="1:13" x14ac:dyDescent="0.35">
      <c r="B16" s="65" t="s">
        <v>12</v>
      </c>
      <c r="C16" s="66"/>
      <c r="D16" s="32">
        <f>ROUND((1-$D$11)*$D15,0)</f>
        <v>7833600</v>
      </c>
      <c r="E16" s="32"/>
    </row>
    <row r="19" spans="2:6" ht="31.5" customHeight="1" x14ac:dyDescent="0.35">
      <c r="B19" s="52" t="s">
        <v>18</v>
      </c>
      <c r="C19" s="60"/>
      <c r="D19" s="60"/>
      <c r="E19" s="61"/>
      <c r="F19" s="17"/>
    </row>
    <row r="20" spans="2:6" ht="61.5" customHeight="1" x14ac:dyDescent="0.35">
      <c r="B20" s="33" t="s">
        <v>39</v>
      </c>
      <c r="C20" s="34"/>
      <c r="D20" s="35">
        <v>391696920</v>
      </c>
      <c r="E20" s="36"/>
      <c r="F20" s="4"/>
    </row>
    <row r="21" spans="2:6" ht="20.25" customHeight="1" x14ac:dyDescent="0.35">
      <c r="B21" s="37" t="s">
        <v>19</v>
      </c>
      <c r="C21" s="38"/>
      <c r="D21" s="38"/>
      <c r="E21" s="39"/>
    </row>
    <row r="22" spans="2:6" x14ac:dyDescent="0.35">
      <c r="B22" s="40" t="s">
        <v>2</v>
      </c>
      <c r="C22" s="41"/>
      <c r="D22" s="42">
        <v>5.9999999999999995E-4</v>
      </c>
      <c r="E22" s="43"/>
      <c r="F22" s="4"/>
    </row>
    <row r="23" spans="2:6" ht="30" customHeight="1" x14ac:dyDescent="0.35">
      <c r="B23" s="44" t="s">
        <v>14</v>
      </c>
      <c r="C23" s="45"/>
      <c r="D23" s="46">
        <f>D22*D$20</f>
        <v>235018.15199999997</v>
      </c>
      <c r="E23" s="47"/>
    </row>
    <row r="24" spans="2:6" x14ac:dyDescent="0.35">
      <c r="B24" s="31" t="s">
        <v>3</v>
      </c>
      <c r="C24" s="31"/>
      <c r="D24" s="32">
        <f>ROUND((1-$D$11)*$D23,0)</f>
        <v>235018</v>
      </c>
      <c r="E24" s="32"/>
    </row>
    <row r="25" spans="2:6" ht="36.75" customHeight="1" x14ac:dyDescent="0.35">
      <c r="B25" s="48" t="s">
        <v>20</v>
      </c>
      <c r="C25" s="48"/>
      <c r="D25" s="48"/>
      <c r="E25" s="48"/>
    </row>
    <row r="26" spans="2:6" ht="48.75" customHeight="1" x14ac:dyDescent="0.35">
      <c r="B26" s="28" t="s">
        <v>35</v>
      </c>
      <c r="C26" s="28"/>
      <c r="D26" s="7">
        <v>0.24</v>
      </c>
      <c r="E26" s="18"/>
      <c r="F26" s="4"/>
    </row>
    <row r="27" spans="2:6" ht="29.25" customHeight="1" x14ac:dyDescent="0.35">
      <c r="B27" s="28" t="s">
        <v>13</v>
      </c>
      <c r="C27" s="28"/>
      <c r="D27" s="11">
        <v>0.01</v>
      </c>
      <c r="E27" s="2">
        <f>D27*D$20</f>
        <v>3916969.2</v>
      </c>
      <c r="F27" s="4"/>
    </row>
    <row r="28" spans="2:6" ht="29.25" customHeight="1" x14ac:dyDescent="0.35">
      <c r="B28" s="28" t="s">
        <v>21</v>
      </c>
      <c r="C28" s="28"/>
      <c r="D28" s="9">
        <f>IF(D26&gt;10%,MIN(D26-10%,10%),0%)</f>
        <v>0.1</v>
      </c>
      <c r="E28" s="2">
        <f>D28*D$20</f>
        <v>39169692</v>
      </c>
    </row>
    <row r="29" spans="2:6" ht="29.25" customHeight="1" x14ac:dyDescent="0.35">
      <c r="B29" s="28" t="s">
        <v>22</v>
      </c>
      <c r="C29" s="28"/>
      <c r="D29" s="9">
        <f>IF(D26&gt;20%,2*(D26-20%),0%)</f>
        <v>7.999999999999996E-2</v>
      </c>
      <c r="E29" s="2">
        <f>D29*D$20</f>
        <v>31335753.599999983</v>
      </c>
    </row>
    <row r="30" spans="2:6" ht="29.25" customHeight="1" x14ac:dyDescent="0.35">
      <c r="B30" s="29" t="s">
        <v>15</v>
      </c>
      <c r="C30" s="29"/>
      <c r="D30" s="30">
        <f>SUM(E27:E29)</f>
        <v>74422414.799999982</v>
      </c>
      <c r="E30" s="30"/>
    </row>
    <row r="31" spans="2:6" ht="30" customHeight="1" x14ac:dyDescent="0.35">
      <c r="B31" s="31" t="s">
        <v>5</v>
      </c>
      <c r="C31" s="31"/>
      <c r="D31" s="32">
        <f>ROUND((1-$D$11)*$D30,0)</f>
        <v>74422415</v>
      </c>
      <c r="E31" s="32"/>
    </row>
  </sheetData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C20A-0CCD-4FB5-9C0B-18930AF82E39}">
  <dimension ref="A2:M31"/>
  <sheetViews>
    <sheetView zoomScaleNormal="100" zoomScaleSheetLayoutView="97" workbookViewId="0">
      <selection activeCell="D20" sqref="D20:E2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2" t="s">
        <v>16</v>
      </c>
      <c r="C3" s="52"/>
      <c r="D3" s="52"/>
      <c r="E3" s="52"/>
      <c r="F3" s="1"/>
    </row>
    <row r="4" spans="1:13" ht="28.5" customHeight="1" x14ac:dyDescent="0.35">
      <c r="B4" s="62" t="s">
        <v>17</v>
      </c>
      <c r="C4" s="63"/>
      <c r="D4" s="63"/>
      <c r="E4" s="64"/>
      <c r="F4" s="1"/>
    </row>
    <row r="5" spans="1:13" ht="26" x14ac:dyDescent="0.35">
      <c r="B5" s="12" t="s">
        <v>4</v>
      </c>
      <c r="C5" s="12" t="s">
        <v>1</v>
      </c>
      <c r="D5" s="12" t="s">
        <v>0</v>
      </c>
      <c r="E5" s="12" t="s">
        <v>6</v>
      </c>
      <c r="F5" s="1"/>
    </row>
    <row r="6" spans="1:13" x14ac:dyDescent="0.35">
      <c r="A6" s="49"/>
      <c r="B6" s="8" t="s">
        <v>8</v>
      </c>
      <c r="C6" s="3">
        <v>0.3</v>
      </c>
      <c r="D6" s="6" t="s">
        <v>33</v>
      </c>
      <c r="E6" s="50">
        <f>IF(D7="s",C7,IF(D6="s",C6,0))</f>
        <v>0</v>
      </c>
      <c r="F6" s="1"/>
    </row>
    <row r="7" spans="1:13" ht="26" x14ac:dyDescent="0.35">
      <c r="A7" s="49"/>
      <c r="B7" s="8" t="s">
        <v>9</v>
      </c>
      <c r="C7" s="3">
        <v>0.5</v>
      </c>
      <c r="D7" s="6" t="s">
        <v>33</v>
      </c>
      <c r="E7" s="51"/>
      <c r="F7" s="1"/>
    </row>
    <row r="8" spans="1:13" ht="39" x14ac:dyDescent="0.35">
      <c r="B8" s="8" t="s">
        <v>36</v>
      </c>
      <c r="C8" s="3">
        <v>0.1</v>
      </c>
      <c r="D8" s="6" t="s">
        <v>33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3" t="s">
        <v>10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40.5" customHeight="1" x14ac:dyDescent="0.35">
      <c r="A10" s="10"/>
      <c r="B10" s="8" t="s">
        <v>37</v>
      </c>
      <c r="C10" s="3">
        <v>0.2</v>
      </c>
      <c r="D10" s="6" t="s">
        <v>33</v>
      </c>
      <c r="E10" s="9">
        <f>IF(D10="s",C10,0)</f>
        <v>0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 x14ac:dyDescent="0.35">
      <c r="B11" s="57" t="s">
        <v>7</v>
      </c>
      <c r="C11" s="58"/>
      <c r="D11" s="59">
        <f>IFERROR(1-(1-E6)*(1-E8)*(1-E10),1-(1-E6)*(1-E10))</f>
        <v>0</v>
      </c>
      <c r="E11" s="5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2" t="s">
        <v>11</v>
      </c>
      <c r="C14" s="52"/>
      <c r="D14" s="52"/>
      <c r="E14" s="52"/>
    </row>
    <row r="15" spans="1:13" ht="60.75" customHeight="1" x14ac:dyDescent="0.35">
      <c r="B15" s="53" t="s">
        <v>38</v>
      </c>
      <c r="C15" s="54"/>
      <c r="D15" s="35">
        <v>5184000</v>
      </c>
      <c r="E15" s="36"/>
      <c r="F15" s="4"/>
    </row>
    <row r="16" spans="1:13" x14ac:dyDescent="0.35">
      <c r="B16" s="65" t="s">
        <v>12</v>
      </c>
      <c r="C16" s="66"/>
      <c r="D16" s="32">
        <f>ROUND((1-$D$11)*$D15,0)</f>
        <v>5184000</v>
      </c>
      <c r="E16" s="32"/>
    </row>
    <row r="19" spans="2:6" ht="31.5" customHeight="1" x14ac:dyDescent="0.35">
      <c r="B19" s="52" t="s">
        <v>18</v>
      </c>
      <c r="C19" s="60"/>
      <c r="D19" s="60"/>
      <c r="E19" s="61"/>
      <c r="F19" s="17"/>
    </row>
    <row r="20" spans="2:6" ht="61.5" customHeight="1" x14ac:dyDescent="0.35">
      <c r="B20" s="33" t="s">
        <v>39</v>
      </c>
      <c r="C20" s="34"/>
      <c r="D20" s="35">
        <v>259218048</v>
      </c>
      <c r="E20" s="36"/>
      <c r="F20" s="4"/>
    </row>
    <row r="21" spans="2:6" ht="20.25" customHeight="1" x14ac:dyDescent="0.35">
      <c r="B21" s="37" t="s">
        <v>19</v>
      </c>
      <c r="C21" s="38"/>
      <c r="D21" s="38"/>
      <c r="E21" s="39"/>
    </row>
    <row r="22" spans="2:6" x14ac:dyDescent="0.35">
      <c r="B22" s="40" t="s">
        <v>2</v>
      </c>
      <c r="C22" s="41"/>
      <c r="D22" s="42">
        <v>5.9999999999999995E-4</v>
      </c>
      <c r="E22" s="43"/>
      <c r="F22" s="4"/>
    </row>
    <row r="23" spans="2:6" ht="30" customHeight="1" x14ac:dyDescent="0.35">
      <c r="B23" s="44" t="s">
        <v>14</v>
      </c>
      <c r="C23" s="45"/>
      <c r="D23" s="46">
        <f>D22*D$20</f>
        <v>155530.82879999999</v>
      </c>
      <c r="E23" s="47"/>
    </row>
    <row r="24" spans="2:6" x14ac:dyDescent="0.35">
      <c r="B24" s="31" t="s">
        <v>3</v>
      </c>
      <c r="C24" s="31"/>
      <c r="D24" s="32">
        <f>ROUND((1-$D$11)*$D23,0)</f>
        <v>155531</v>
      </c>
      <c r="E24" s="32"/>
    </row>
    <row r="25" spans="2:6" ht="36.75" customHeight="1" x14ac:dyDescent="0.35">
      <c r="B25" s="48" t="s">
        <v>20</v>
      </c>
      <c r="C25" s="48"/>
      <c r="D25" s="48"/>
      <c r="E25" s="48"/>
    </row>
    <row r="26" spans="2:6" ht="48.75" customHeight="1" x14ac:dyDescent="0.35">
      <c r="B26" s="28" t="s">
        <v>35</v>
      </c>
      <c r="C26" s="28"/>
      <c r="D26" s="7">
        <v>0.24</v>
      </c>
      <c r="E26" s="18"/>
      <c r="F26" s="4"/>
    </row>
    <row r="27" spans="2:6" ht="29.25" customHeight="1" x14ac:dyDescent="0.35">
      <c r="B27" s="28" t="s">
        <v>13</v>
      </c>
      <c r="C27" s="28"/>
      <c r="D27" s="11">
        <v>0.01</v>
      </c>
      <c r="E27" s="2">
        <f>D27*D$20</f>
        <v>2592180.48</v>
      </c>
      <c r="F27" s="4"/>
    </row>
    <row r="28" spans="2:6" ht="29.25" customHeight="1" x14ac:dyDescent="0.35">
      <c r="B28" s="28" t="s">
        <v>21</v>
      </c>
      <c r="C28" s="28"/>
      <c r="D28" s="9">
        <f>IF(D26&gt;10%,MIN(D26-10%,10%),0%)</f>
        <v>0.1</v>
      </c>
      <c r="E28" s="2">
        <f>D28*D$20</f>
        <v>25921804.800000001</v>
      </c>
    </row>
    <row r="29" spans="2:6" ht="29.25" customHeight="1" x14ac:dyDescent="0.35">
      <c r="B29" s="28" t="s">
        <v>22</v>
      </c>
      <c r="C29" s="28"/>
      <c r="D29" s="9">
        <f>IF(D26&gt;20%,2*(D26-20%),0%)</f>
        <v>7.999999999999996E-2</v>
      </c>
      <c r="E29" s="2">
        <f>D29*D$20</f>
        <v>20737443.839999989</v>
      </c>
    </row>
    <row r="30" spans="2:6" ht="29.25" customHeight="1" x14ac:dyDescent="0.35">
      <c r="B30" s="29" t="s">
        <v>15</v>
      </c>
      <c r="C30" s="29"/>
      <c r="D30" s="30">
        <f>SUM(E27:E29)</f>
        <v>49251429.11999999</v>
      </c>
      <c r="E30" s="30"/>
    </row>
    <row r="31" spans="2:6" ht="30" customHeight="1" x14ac:dyDescent="0.35">
      <c r="B31" s="31" t="s">
        <v>5</v>
      </c>
      <c r="C31" s="31"/>
      <c r="D31" s="32">
        <f>ROUND((1-$D$11)*$D30,0)</f>
        <v>49251429</v>
      </c>
      <c r="E31" s="32"/>
    </row>
  </sheetData>
  <mergeCells count="31">
    <mergeCell ref="F9:M10"/>
    <mergeCell ref="B11:C11"/>
    <mergeCell ref="D11:E11"/>
    <mergeCell ref="B19:E19"/>
    <mergeCell ref="B3:E3"/>
    <mergeCell ref="B4:E4"/>
    <mergeCell ref="B16:C16"/>
    <mergeCell ref="D16:E16"/>
    <mergeCell ref="A6:A7"/>
    <mergeCell ref="E6:E7"/>
    <mergeCell ref="B14:E14"/>
    <mergeCell ref="B15:C15"/>
    <mergeCell ref="D15:E15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B29:C29"/>
    <mergeCell ref="B30:C30"/>
    <mergeCell ref="D30:E30"/>
    <mergeCell ref="B31:C31"/>
    <mergeCell ref="D31:E31"/>
  </mergeCells>
  <dataValidations count="1">
    <dataValidation type="list" allowBlank="1" showInputMessage="1" showErrorMessage="1" sqref="D6:D10" xr:uid="{E36B0DF2-1C23-44A0-84A7-1BD8A5959ADB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0058F-CDF6-4E2E-A47C-D88E3C3B2B1D}">
  <dimension ref="A2:M31"/>
  <sheetViews>
    <sheetView zoomScaleNormal="100" zoomScaleSheetLayoutView="97" workbookViewId="0">
      <selection activeCell="B21" sqref="B21:E21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2" t="s">
        <v>16</v>
      </c>
      <c r="C3" s="52"/>
      <c r="D3" s="52"/>
      <c r="E3" s="52"/>
      <c r="F3" s="1"/>
    </row>
    <row r="4" spans="1:13" ht="28.5" customHeight="1" x14ac:dyDescent="0.35">
      <c r="B4" s="62" t="s">
        <v>17</v>
      </c>
      <c r="C4" s="63"/>
      <c r="D4" s="63"/>
      <c r="E4" s="64"/>
      <c r="F4" s="1"/>
    </row>
    <row r="5" spans="1:13" ht="26" x14ac:dyDescent="0.35">
      <c r="B5" s="12" t="s">
        <v>4</v>
      </c>
      <c r="C5" s="12" t="s">
        <v>1</v>
      </c>
      <c r="D5" s="12" t="s">
        <v>0</v>
      </c>
      <c r="E5" s="12" t="s">
        <v>6</v>
      </c>
      <c r="F5" s="1"/>
    </row>
    <row r="6" spans="1:13" x14ac:dyDescent="0.35">
      <c r="A6" s="49"/>
      <c r="B6" s="8" t="s">
        <v>8</v>
      </c>
      <c r="C6" s="3">
        <v>0.3</v>
      </c>
      <c r="D6" s="6" t="s">
        <v>33</v>
      </c>
      <c r="E6" s="50">
        <f>IF(D7="s",C7,IF(D6="s",C6,0))</f>
        <v>0</v>
      </c>
      <c r="F6" s="1"/>
    </row>
    <row r="7" spans="1:13" ht="26" x14ac:dyDescent="0.35">
      <c r="A7" s="49"/>
      <c r="B7" s="8" t="s">
        <v>9</v>
      </c>
      <c r="C7" s="3">
        <v>0.5</v>
      </c>
      <c r="D7" s="6" t="s">
        <v>33</v>
      </c>
      <c r="E7" s="51"/>
      <c r="F7" s="1"/>
    </row>
    <row r="8" spans="1:13" ht="39" x14ac:dyDescent="0.35">
      <c r="B8" s="8" t="s">
        <v>36</v>
      </c>
      <c r="C8" s="3">
        <v>0.1</v>
      </c>
      <c r="D8" s="6" t="s">
        <v>33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3" t="s">
        <v>10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40.5" customHeight="1" x14ac:dyDescent="0.35">
      <c r="A10" s="10"/>
      <c r="B10" s="8" t="s">
        <v>37</v>
      </c>
      <c r="C10" s="3">
        <v>0.2</v>
      </c>
      <c r="D10" s="6" t="s">
        <v>33</v>
      </c>
      <c r="E10" s="9">
        <f>IF(D10="s",C10,0)</f>
        <v>0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 x14ac:dyDescent="0.35">
      <c r="B11" s="57" t="s">
        <v>7</v>
      </c>
      <c r="C11" s="58"/>
      <c r="D11" s="59">
        <f>IFERROR(1-(1-E6)*(1-E8)*(1-E10),1-(1-E6)*(1-E10))</f>
        <v>0</v>
      </c>
      <c r="E11" s="5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2" t="s">
        <v>11</v>
      </c>
      <c r="C14" s="52"/>
      <c r="D14" s="52"/>
      <c r="E14" s="52"/>
    </row>
    <row r="15" spans="1:13" ht="60.75" customHeight="1" x14ac:dyDescent="0.35">
      <c r="B15" s="53" t="s">
        <v>38</v>
      </c>
      <c r="C15" s="54"/>
      <c r="D15" s="35">
        <v>5932800</v>
      </c>
      <c r="E15" s="36"/>
      <c r="F15" s="4"/>
    </row>
    <row r="16" spans="1:13" x14ac:dyDescent="0.35">
      <c r="B16" s="65" t="s">
        <v>12</v>
      </c>
      <c r="C16" s="66"/>
      <c r="D16" s="32">
        <f>ROUND((1-$D$11)*$D15,0)</f>
        <v>5932800</v>
      </c>
      <c r="E16" s="32"/>
    </row>
    <row r="19" spans="2:6" ht="31.5" customHeight="1" x14ac:dyDescent="0.35">
      <c r="B19" s="52" t="s">
        <v>18</v>
      </c>
      <c r="C19" s="60"/>
      <c r="D19" s="60"/>
      <c r="E19" s="61"/>
      <c r="F19" s="17"/>
    </row>
    <row r="20" spans="2:6" ht="61.5" customHeight="1" x14ac:dyDescent="0.35">
      <c r="B20" s="33" t="s">
        <v>39</v>
      </c>
      <c r="C20" s="34"/>
      <c r="D20" s="35">
        <v>296650904</v>
      </c>
      <c r="E20" s="36"/>
      <c r="F20" s="4"/>
    </row>
    <row r="21" spans="2:6" ht="20.25" customHeight="1" x14ac:dyDescent="0.35">
      <c r="B21" s="37" t="s">
        <v>19</v>
      </c>
      <c r="C21" s="38"/>
      <c r="D21" s="38"/>
      <c r="E21" s="39"/>
    </row>
    <row r="22" spans="2:6" x14ac:dyDescent="0.35">
      <c r="B22" s="40" t="s">
        <v>2</v>
      </c>
      <c r="C22" s="41"/>
      <c r="D22" s="42">
        <v>5.9999999999999995E-4</v>
      </c>
      <c r="E22" s="43"/>
      <c r="F22" s="4"/>
    </row>
    <row r="23" spans="2:6" ht="30" customHeight="1" x14ac:dyDescent="0.35">
      <c r="B23" s="44" t="s">
        <v>14</v>
      </c>
      <c r="C23" s="45"/>
      <c r="D23" s="46">
        <f>D22*D$20</f>
        <v>177990.54239999998</v>
      </c>
      <c r="E23" s="47"/>
    </row>
    <row r="24" spans="2:6" x14ac:dyDescent="0.35">
      <c r="B24" s="31" t="s">
        <v>3</v>
      </c>
      <c r="C24" s="31"/>
      <c r="D24" s="32">
        <f>ROUND((1-$D$11)*$D23,0)</f>
        <v>177991</v>
      </c>
      <c r="E24" s="32"/>
    </row>
    <row r="25" spans="2:6" ht="36.75" customHeight="1" x14ac:dyDescent="0.35">
      <c r="B25" s="48" t="s">
        <v>20</v>
      </c>
      <c r="C25" s="48"/>
      <c r="D25" s="48"/>
      <c r="E25" s="48"/>
    </row>
    <row r="26" spans="2:6" ht="48.75" customHeight="1" x14ac:dyDescent="0.35">
      <c r="B26" s="28" t="s">
        <v>35</v>
      </c>
      <c r="C26" s="28"/>
      <c r="D26" s="7">
        <v>0.24</v>
      </c>
      <c r="E26" s="18"/>
      <c r="F26" s="4"/>
    </row>
    <row r="27" spans="2:6" ht="29.25" customHeight="1" x14ac:dyDescent="0.35">
      <c r="B27" s="28" t="s">
        <v>13</v>
      </c>
      <c r="C27" s="28"/>
      <c r="D27" s="11">
        <v>0.01</v>
      </c>
      <c r="E27" s="2">
        <f>D27*D$20</f>
        <v>2966509.04</v>
      </c>
      <c r="F27" s="4"/>
    </row>
    <row r="28" spans="2:6" ht="29.25" customHeight="1" x14ac:dyDescent="0.35">
      <c r="B28" s="28" t="s">
        <v>21</v>
      </c>
      <c r="C28" s="28"/>
      <c r="D28" s="9">
        <f>IF(D26&gt;10%,MIN(D26-10%,10%),0%)</f>
        <v>0.1</v>
      </c>
      <c r="E28" s="2">
        <f>D28*D$20</f>
        <v>29665090.400000002</v>
      </c>
    </row>
    <row r="29" spans="2:6" ht="29.25" customHeight="1" x14ac:dyDescent="0.35">
      <c r="B29" s="28" t="s">
        <v>22</v>
      </c>
      <c r="C29" s="28"/>
      <c r="D29" s="9">
        <f>IF(D26&gt;20%,2*(D26-20%),0%)</f>
        <v>7.999999999999996E-2</v>
      </c>
      <c r="E29" s="2">
        <f>D29*D$20</f>
        <v>23732072.319999989</v>
      </c>
    </row>
    <row r="30" spans="2:6" ht="29.25" customHeight="1" x14ac:dyDescent="0.35">
      <c r="B30" s="29" t="s">
        <v>15</v>
      </c>
      <c r="C30" s="29"/>
      <c r="D30" s="30">
        <f>SUM(E27:E29)</f>
        <v>56363671.75999999</v>
      </c>
      <c r="E30" s="30"/>
    </row>
    <row r="31" spans="2:6" ht="30" customHeight="1" x14ac:dyDescent="0.35">
      <c r="B31" s="31" t="s">
        <v>5</v>
      </c>
      <c r="C31" s="31"/>
      <c r="D31" s="32">
        <f>ROUND((1-$D$11)*$D30,0)</f>
        <v>56363672</v>
      </c>
      <c r="E31" s="32"/>
    </row>
  </sheetData>
  <mergeCells count="31">
    <mergeCell ref="F9:M10"/>
    <mergeCell ref="B11:C11"/>
    <mergeCell ref="D11:E11"/>
    <mergeCell ref="B19:E19"/>
    <mergeCell ref="B3:E3"/>
    <mergeCell ref="B4:E4"/>
    <mergeCell ref="B16:C16"/>
    <mergeCell ref="D16:E16"/>
    <mergeCell ref="A6:A7"/>
    <mergeCell ref="E6:E7"/>
    <mergeCell ref="B14:E14"/>
    <mergeCell ref="B15:C15"/>
    <mergeCell ref="D15:E15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B29:C29"/>
    <mergeCell ref="B30:C30"/>
    <mergeCell ref="D30:E30"/>
    <mergeCell ref="B31:C31"/>
    <mergeCell ref="D31:E31"/>
  </mergeCells>
  <dataValidations count="1">
    <dataValidation type="list" allowBlank="1" showInputMessage="1" showErrorMessage="1" sqref="D6:D10" xr:uid="{997A635D-1FC4-4D11-8AF5-17E259C827FB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39EC-E866-4902-8BA9-E116BCB6C610}">
  <dimension ref="A2:M31"/>
  <sheetViews>
    <sheetView zoomScaleNormal="100" zoomScaleSheetLayoutView="97" workbookViewId="0">
      <selection activeCell="H28" sqref="H28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2" t="s">
        <v>16</v>
      </c>
      <c r="C3" s="52"/>
      <c r="D3" s="52"/>
      <c r="E3" s="52"/>
      <c r="F3" s="1"/>
    </row>
    <row r="4" spans="1:13" ht="28.5" customHeight="1" x14ac:dyDescent="0.35">
      <c r="B4" s="62" t="s">
        <v>17</v>
      </c>
      <c r="C4" s="63"/>
      <c r="D4" s="63"/>
      <c r="E4" s="64"/>
      <c r="F4" s="1"/>
    </row>
    <row r="5" spans="1:13" ht="26" x14ac:dyDescent="0.35">
      <c r="B5" s="12" t="s">
        <v>4</v>
      </c>
      <c r="C5" s="12" t="s">
        <v>1</v>
      </c>
      <c r="D5" s="12" t="s">
        <v>0</v>
      </c>
      <c r="E5" s="12" t="s">
        <v>6</v>
      </c>
      <c r="F5" s="1"/>
    </row>
    <row r="6" spans="1:13" x14ac:dyDescent="0.35">
      <c r="A6" s="49"/>
      <c r="B6" s="8" t="s">
        <v>8</v>
      </c>
      <c r="C6" s="3">
        <v>0.3</v>
      </c>
      <c r="D6" s="6" t="s">
        <v>33</v>
      </c>
      <c r="E6" s="50">
        <f>IF(D7="s",C7,IF(D6="s",C6,0))</f>
        <v>0</v>
      </c>
      <c r="F6" s="1"/>
    </row>
    <row r="7" spans="1:13" ht="26" x14ac:dyDescent="0.35">
      <c r="A7" s="49"/>
      <c r="B7" s="8" t="s">
        <v>9</v>
      </c>
      <c r="C7" s="3">
        <v>0.5</v>
      </c>
      <c r="D7" s="6" t="s">
        <v>33</v>
      </c>
      <c r="E7" s="51"/>
      <c r="F7" s="1"/>
    </row>
    <row r="8" spans="1:13" ht="39" x14ac:dyDescent="0.35">
      <c r="B8" s="8" t="s">
        <v>36</v>
      </c>
      <c r="C8" s="3">
        <v>0.1</v>
      </c>
      <c r="D8" s="6" t="s">
        <v>33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3" t="s">
        <v>10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40.5" customHeight="1" x14ac:dyDescent="0.35">
      <c r="A10" s="10"/>
      <c r="B10" s="8" t="s">
        <v>37</v>
      </c>
      <c r="C10" s="3">
        <v>0.2</v>
      </c>
      <c r="D10" s="6" t="s">
        <v>33</v>
      </c>
      <c r="E10" s="9">
        <f>IF(D10="s",C10,0)</f>
        <v>0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 x14ac:dyDescent="0.35">
      <c r="B11" s="57" t="s">
        <v>7</v>
      </c>
      <c r="C11" s="58"/>
      <c r="D11" s="59">
        <f>IFERROR(1-(1-E6)*(1-E8)*(1-E10),1-(1-E6)*(1-E10))</f>
        <v>0</v>
      </c>
      <c r="E11" s="5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2" t="s">
        <v>11</v>
      </c>
      <c r="C14" s="52"/>
      <c r="D14" s="52"/>
      <c r="E14" s="52"/>
    </row>
    <row r="15" spans="1:13" ht="60.75" customHeight="1" x14ac:dyDescent="0.35">
      <c r="B15" s="53" t="s">
        <v>38</v>
      </c>
      <c r="C15" s="54"/>
      <c r="D15" s="35">
        <v>4838400</v>
      </c>
      <c r="E15" s="36"/>
      <c r="F15" s="4"/>
    </row>
    <row r="16" spans="1:13" x14ac:dyDescent="0.35">
      <c r="B16" s="65" t="s">
        <v>12</v>
      </c>
      <c r="C16" s="66"/>
      <c r="D16" s="32">
        <f>ROUND((1-$D$11)*$D15,0)</f>
        <v>4838400</v>
      </c>
      <c r="E16" s="32"/>
    </row>
    <row r="19" spans="2:6" ht="31.5" customHeight="1" x14ac:dyDescent="0.35">
      <c r="B19" s="52" t="s">
        <v>18</v>
      </c>
      <c r="C19" s="60"/>
      <c r="D19" s="60"/>
      <c r="E19" s="61"/>
      <c r="F19" s="17"/>
    </row>
    <row r="20" spans="2:6" ht="61.5" customHeight="1" x14ac:dyDescent="0.35">
      <c r="B20" s="33" t="s">
        <v>39</v>
      </c>
      <c r="C20" s="34"/>
      <c r="D20" s="35">
        <v>241932408</v>
      </c>
      <c r="E20" s="36"/>
      <c r="F20" s="4"/>
    </row>
    <row r="21" spans="2:6" ht="20.25" customHeight="1" x14ac:dyDescent="0.35">
      <c r="B21" s="37" t="s">
        <v>19</v>
      </c>
      <c r="C21" s="38"/>
      <c r="D21" s="38"/>
      <c r="E21" s="39"/>
    </row>
    <row r="22" spans="2:6" x14ac:dyDescent="0.35">
      <c r="B22" s="40" t="s">
        <v>2</v>
      </c>
      <c r="C22" s="41"/>
      <c r="D22" s="42">
        <v>5.9999999999999995E-4</v>
      </c>
      <c r="E22" s="43"/>
      <c r="F22" s="4"/>
    </row>
    <row r="23" spans="2:6" ht="30" customHeight="1" x14ac:dyDescent="0.35">
      <c r="B23" s="44" t="s">
        <v>14</v>
      </c>
      <c r="C23" s="45"/>
      <c r="D23" s="46">
        <f>D22*D$20</f>
        <v>145159.4448</v>
      </c>
      <c r="E23" s="47"/>
    </row>
    <row r="24" spans="2:6" x14ac:dyDescent="0.35">
      <c r="B24" s="31" t="s">
        <v>3</v>
      </c>
      <c r="C24" s="31"/>
      <c r="D24" s="32">
        <f>ROUND((1-$D$11)*$D23,0)</f>
        <v>145159</v>
      </c>
      <c r="E24" s="32"/>
    </row>
    <row r="25" spans="2:6" ht="36.75" customHeight="1" x14ac:dyDescent="0.35">
      <c r="B25" s="48" t="s">
        <v>20</v>
      </c>
      <c r="C25" s="48"/>
      <c r="D25" s="48"/>
      <c r="E25" s="48"/>
    </row>
    <row r="26" spans="2:6" ht="48.75" customHeight="1" x14ac:dyDescent="0.35">
      <c r="B26" s="28" t="s">
        <v>35</v>
      </c>
      <c r="C26" s="28"/>
      <c r="D26" s="7">
        <v>0.24</v>
      </c>
      <c r="E26" s="18"/>
      <c r="F26" s="4"/>
    </row>
    <row r="27" spans="2:6" ht="29.25" customHeight="1" x14ac:dyDescent="0.35">
      <c r="B27" s="28" t="s">
        <v>13</v>
      </c>
      <c r="C27" s="28"/>
      <c r="D27" s="11">
        <v>0.01</v>
      </c>
      <c r="E27" s="2">
        <f>D27*D$20</f>
        <v>2419324.08</v>
      </c>
      <c r="F27" s="4"/>
    </row>
    <row r="28" spans="2:6" ht="29.25" customHeight="1" x14ac:dyDescent="0.35">
      <c r="B28" s="28" t="s">
        <v>21</v>
      </c>
      <c r="C28" s="28"/>
      <c r="D28" s="9">
        <f>IF(D26&gt;10%,MIN(D26-10%,10%),0%)</f>
        <v>0.1</v>
      </c>
      <c r="E28" s="2">
        <f>D28*D$20</f>
        <v>24193240.800000001</v>
      </c>
    </row>
    <row r="29" spans="2:6" ht="29.25" customHeight="1" x14ac:dyDescent="0.35">
      <c r="B29" s="28" t="s">
        <v>22</v>
      </c>
      <c r="C29" s="28"/>
      <c r="D29" s="9">
        <f>IF(D26&gt;20%,2*(D26-20%),0%)</f>
        <v>7.999999999999996E-2</v>
      </c>
      <c r="E29" s="2">
        <f>D29*D$20</f>
        <v>19354592.639999989</v>
      </c>
    </row>
    <row r="30" spans="2:6" ht="29.25" customHeight="1" x14ac:dyDescent="0.35">
      <c r="B30" s="29" t="s">
        <v>15</v>
      </c>
      <c r="C30" s="29"/>
      <c r="D30" s="30">
        <f>SUM(E27:E29)</f>
        <v>45967157.519999996</v>
      </c>
      <c r="E30" s="30"/>
    </row>
    <row r="31" spans="2:6" ht="30" customHeight="1" x14ac:dyDescent="0.35">
      <c r="B31" s="31" t="s">
        <v>5</v>
      </c>
      <c r="C31" s="31"/>
      <c r="D31" s="32">
        <f>ROUND((1-$D$11)*$D30,0)</f>
        <v>45967158</v>
      </c>
      <c r="E31" s="32"/>
    </row>
  </sheetData>
  <mergeCells count="31">
    <mergeCell ref="F9:M10"/>
    <mergeCell ref="B11:C11"/>
    <mergeCell ref="D11:E11"/>
    <mergeCell ref="B19:E19"/>
    <mergeCell ref="B3:E3"/>
    <mergeCell ref="B4:E4"/>
    <mergeCell ref="B16:C16"/>
    <mergeCell ref="D16:E16"/>
    <mergeCell ref="A6:A7"/>
    <mergeCell ref="E6:E7"/>
    <mergeCell ref="B14:E14"/>
    <mergeCell ref="B15:C15"/>
    <mergeCell ref="D15:E15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B29:C29"/>
    <mergeCell ref="B30:C30"/>
    <mergeCell ref="D30:E30"/>
    <mergeCell ref="B31:C31"/>
    <mergeCell ref="D31:E31"/>
  </mergeCells>
  <dataValidations count="1">
    <dataValidation type="list" allowBlank="1" showInputMessage="1" showErrorMessage="1" sqref="D6:D10" xr:uid="{9F70854B-596C-4AA2-BDE4-D95678C1FFB3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ISTRUZIONI</vt:lpstr>
      <vt:lpstr>GARANZIE AQ Lotto 1</vt:lpstr>
      <vt:lpstr>GARANZIE AQ Lotto 2</vt:lpstr>
      <vt:lpstr>GARANZIE AQ Lotto 3</vt:lpstr>
      <vt:lpstr>GARANZIE AQ Lotto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2026-06-10T07:08:05Z</dcterms:created>
  <dcterms:modified xsi:type="dcterms:W3CDTF">2026-06-10T07:08:44Z</dcterms:modified>
</cp:coreProperties>
</file>